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va\Desktop\"/>
    </mc:Choice>
  </mc:AlternateContent>
  <xr:revisionPtr revIDLastSave="0" documentId="13_ncr:1_{9E8AE04E-E9EC-4476-9371-1575A2D20761}" xr6:coauthVersionLast="47" xr6:coauthVersionMax="47" xr10:uidLastSave="{00000000-0000-0000-0000-000000000000}"/>
  <bookViews>
    <workbookView xWindow="-108" yWindow="-108" windowWidth="23256" windowHeight="12456" tabRatio="748" xr2:uid="{471B8707-572C-4995-B4EB-82CD614D1785}"/>
  </bookViews>
  <sheets>
    <sheet name="Techninės specifikacijos pried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3" l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8" i="3"/>
  <c r="G108" i="3" l="1"/>
</calcChain>
</file>

<file path=xl/sharedStrings.xml><?xml version="1.0" encoding="utf-8"?>
<sst xmlns="http://schemas.openxmlformats.org/spreadsheetml/2006/main" count="218" uniqueCount="123">
  <si>
    <t>Deimantinis pjovimo diskas 230 x 1,8 x 22 mm betonui, akmeniui, keramikai</t>
  </si>
  <si>
    <t>Vnt.</t>
  </si>
  <si>
    <t>Metalo pjovimo diskas 125 x 0,8 x 22 mm</t>
  </si>
  <si>
    <t>Metalo pjovimo diskas 125 x 1,0 x 22 mm</t>
  </si>
  <si>
    <t>Metalo pjovimo diskas 230 x 2,0 x 22 mm</t>
  </si>
  <si>
    <t>Metalo šlifavimo diskas 125 x 6,0 x 22 mm</t>
  </si>
  <si>
    <t xml:space="preserve">Žiedlapinis šlifavimo diskas 125x22 mm P60 </t>
  </si>
  <si>
    <t xml:space="preserve">Žiedlapinis šlifavimo diskas 125x22 mm P80 </t>
  </si>
  <si>
    <t>Metalo šlifavimo diskas 230 x 6,0 x 22 mm</t>
  </si>
  <si>
    <t>vnt.</t>
  </si>
  <si>
    <t>kg</t>
  </si>
  <si>
    <t>Statybinės vinys 3,5 x 90 mm</t>
  </si>
  <si>
    <t>Statybinės vinys 4 x 100 mm</t>
  </si>
  <si>
    <t>Statybinės vinys 4 x 120 mm</t>
  </si>
  <si>
    <t>Varžtai M10X40 ZN DIN933 10vnt</t>
  </si>
  <si>
    <t>Pak.</t>
  </si>
  <si>
    <t>Varžtai  M12X60 ZN DIN933 6vnt</t>
  </si>
  <si>
    <t>Varžtai M6X40 ZN DIN933 20vnt</t>
  </si>
  <si>
    <t>Medsraigtis 4,0X70 mm 50 Vnt.</t>
  </si>
  <si>
    <t>Medsraigtis 5,0X120 mm 50 Vnt.</t>
  </si>
  <si>
    <t>Srieginis strypas M10, Zn 1000 mm</t>
  </si>
  <si>
    <t>1 m</t>
  </si>
  <si>
    <t>Armatūra rifliuota 10 mm</t>
  </si>
  <si>
    <t>Lynas plieninis Ø 18mm</t>
  </si>
  <si>
    <t>Šerdelė durų spynai (5 raktų)</t>
  </si>
  <si>
    <t>Pakabinama spyna 60 mm</t>
  </si>
  <si>
    <t>Aptvėrimo juosta „STOP“</t>
  </si>
  <si>
    <t>Pakavimo juosta skaidri 48mm 60m +-10m</t>
  </si>
  <si>
    <t>Izoliacinė juosta plotis - 15mm ; 20m</t>
  </si>
  <si>
    <t>Vamzdis plastikinis DN110, Lauko darbams, 3000 mm</t>
  </si>
  <si>
    <t>Mova plastikinė, DN110, Lauko darbams</t>
  </si>
  <si>
    <t>Alkūnė plastikinė 90, DN110, Lauko darbams</t>
  </si>
  <si>
    <t>Rutulinis ventilis 3/4" vidiniais sriegiais</t>
  </si>
  <si>
    <t>Rutulinis ventilis 1" vidiniais sriegiais</t>
  </si>
  <si>
    <t xml:space="preserve">Raktai šešiakampiai žvaigždiniai (Komplekte 9 Vnt. T1,5;T2;T2,5;T3;T4;T5;T6;T8;T10) </t>
  </si>
  <si>
    <t>Kompl.</t>
  </si>
  <si>
    <t>Kilpinių raktų komplektas (Komplekte 8 Vnt. 6 -22 mm)</t>
  </si>
  <si>
    <t xml:space="preserve">Pjūkliuko metalui juosta (dvipusė) </t>
  </si>
  <si>
    <t>Plaktukas 400 g</t>
  </si>
  <si>
    <t>Ruletė 5m</t>
  </si>
  <si>
    <t>Dildė trikampinė metalui 200mm</t>
  </si>
  <si>
    <t>Atsuktuvų komplektas (komplekte 6 Vnt. kryžminiai)</t>
  </si>
  <si>
    <t>Laužtuvas 1200-1500mm,skersmuo 25mm</t>
  </si>
  <si>
    <t>Sriegikliai M6</t>
  </si>
  <si>
    <t>Sriegpjoviai M6</t>
  </si>
  <si>
    <t>Pjūklas medienai 60cm</t>
  </si>
  <si>
    <t>Kniediklis  350 mm</t>
  </si>
  <si>
    <t>Šepečiai rankiniai paviršių valymui (vieliniai, 260-290mm)</t>
  </si>
  <si>
    <t xml:space="preserve">Grąžtas metalui Ø6mm, ne mažiau 70 mm </t>
  </si>
  <si>
    <t>Grąžtas betonui Ø6mm, ne mažiau 70 mm</t>
  </si>
  <si>
    <t>Grąžtas medžiui Ø6mm, ne mažiau 70 mm</t>
  </si>
  <si>
    <t>Kampinis šlifuoklis ne mažiau 1000W</t>
  </si>
  <si>
    <t>Gręžtuvas akumuliatorinis smūginis 14.4V (komplekte  2X1.3AH akumuliatoriaus baterijos)</t>
  </si>
  <si>
    <t>Graužikų nuodai, 150 g</t>
  </si>
  <si>
    <t>Metalinis kibiras 12l</t>
  </si>
  <si>
    <t>Kibiras plastikinis  10L</t>
  </si>
  <si>
    <t>Kastuvai mediniu kotu 125 cm +- 5 cm, smailas</t>
  </si>
  <si>
    <t>Kirvis plastikiniu kotu ne daugiau 1,0 kg</t>
  </si>
  <si>
    <t>Sniego kastuvai (41 cm, kaustytas aliuminio juosta) +/- 5 cm</t>
  </si>
  <si>
    <t xml:space="preserve">Lauko šepečiai su kotu 400mm pločio </t>
  </si>
  <si>
    <t>Grėblys 160mm, metalinis mediniu kotu</t>
  </si>
  <si>
    <t>Karutis , 100 l</t>
  </si>
  <si>
    <t xml:space="preserve">Paskirstymo dėžutė (75x75x37) +- 5   IP55 </t>
  </si>
  <si>
    <t>Laidų jungtis 2,5 mm² kontaktų skaičius 2</t>
  </si>
  <si>
    <t>Dirželiai PVC, 180 +-20 mm, 100 Vnt. pakuotėje</t>
  </si>
  <si>
    <t>Gofruotas instaliacinis vamzdis 16 mm</t>
  </si>
  <si>
    <t>Termo susitraukiantis vamzdelis Ø 2,4 mm</t>
  </si>
  <si>
    <t>Laidas montažinis varinis daugiagyslis, Ø 2,5 mm</t>
  </si>
  <si>
    <t xml:space="preserve">Prožektorius nešiojamas ant galvos LED </t>
  </si>
  <si>
    <t>Šarmimės baterijos: AAA, 4 vnt.</t>
  </si>
  <si>
    <t>Acetonas (5 litrai)</t>
  </si>
  <si>
    <t>Momentiniai geliniai klijai nemažiau kaip 3 g</t>
  </si>
  <si>
    <t>Montažinės putos 750 ml</t>
  </si>
  <si>
    <t>Montažiniai klijai (300ml) "skystos vinys"</t>
  </si>
  <si>
    <t>Universalūs klijai (50ml)</t>
  </si>
  <si>
    <t>Skiediklis (1litras)</t>
  </si>
  <si>
    <t>Spynų atitirpinimo skystis (50ml)</t>
  </si>
  <si>
    <t>Universalus skystis "wd-40" (tipo) (200ml) arba  lygiavertis</t>
  </si>
  <si>
    <t>Vaitspirinas 1000ml</t>
  </si>
  <si>
    <t>Dažai aerozoliniai 400 ml</t>
  </si>
  <si>
    <t xml:space="preserve">Dažai antikoroziniai 750 ml </t>
  </si>
  <si>
    <t xml:space="preserve">Dažai emaliniai 900ml </t>
  </si>
  <si>
    <t>Medienos impregnantas 10 ltr</t>
  </si>
  <si>
    <t>Teptukas plokščias natūraliais šeriais 2"</t>
  </si>
  <si>
    <t>Vienkartinės popierinės stiklinės 180-200 ml. Po 10 vnt</t>
  </si>
  <si>
    <t>Maišai šiukšlėms 240 ltr</t>
  </si>
  <si>
    <t>Polietileno plėvelė  juoda 150 mkr</t>
  </si>
  <si>
    <r>
      <t>m</t>
    </r>
    <r>
      <rPr>
        <vertAlign val="superscript"/>
        <sz val="10"/>
        <rFont val="Calibri"/>
        <family val="2"/>
        <scheme val="minor"/>
      </rPr>
      <t>2</t>
    </r>
  </si>
  <si>
    <t>Cemento ir pjuvenų plokštė 2600x1250x10 mm</t>
  </si>
  <si>
    <t>Gipsinis tinkas 30kg</t>
  </si>
  <si>
    <t>OSB plokštė 12x1250x2500 mm</t>
  </si>
  <si>
    <t>Betonas sausas 25 kg</t>
  </si>
  <si>
    <t>Plytelių klijai 25 kg</t>
  </si>
  <si>
    <t>Mikrobangų krosnelė 19 l nemažiau negu 700 W</t>
  </si>
  <si>
    <t>Virdulys  ne mažiau 2000 W, 1,7 l</t>
  </si>
  <si>
    <t>Pastatomas ventiliatorius ne mažiau 60W</t>
  </si>
  <si>
    <t>Stalinis ventiliatorius ne mažiau 20W</t>
  </si>
  <si>
    <t>Tepalinis radiatorius nemažiau 1500 W</t>
  </si>
  <si>
    <t>Plautuvės sifonas DN70</t>
  </si>
  <si>
    <t>Pastatomas unitazas su bakeliu plotis ne mažiau 340 mm</t>
  </si>
  <si>
    <t>Keramikinis praustuvas 50 cm</t>
  </si>
  <si>
    <t>Maišytuvo montavimo komplektas (1 varžto)</t>
  </si>
  <si>
    <t>Izoliacinė juosta plotis - 19mm ; 20m</t>
  </si>
  <si>
    <t>Kopėčios aliuminės universalios ne mažiau 5 m</t>
  </si>
  <si>
    <t>Gipso kartono plokštė 12.5x1200x3000 mm</t>
  </si>
  <si>
    <t>Eil. Nr.</t>
  </si>
  <si>
    <t>Matavimo vnt.</t>
  </si>
  <si>
    <t>Preliminarus kiekis per sutarties galiojimo laikotarpį*</t>
  </si>
  <si>
    <t>Siūlomų prekių pavadinimas, tipas, modelis, techninė charakteristika/ gamintojas</t>
  </si>
  <si>
    <t>(pildo tiekėjas)</t>
  </si>
  <si>
    <t>Matavimo vieneto įkainis, EUR be PVM**</t>
  </si>
  <si>
    <t>Viso kaina, EUR be PVM</t>
  </si>
  <si>
    <t>Pasiūlymo palyginamoji kaina neįvertinus nuolaidos, EUR be PVM:</t>
  </si>
  <si>
    <t>* Prekių preliminarus sąrašas ir kiekiai bus naudojami Pasiūlymų vertinimui bei Laimėjusio Tiekėjo nustatymui. Tai nėra Pirkėjo įsipareigojimas Prekių tiekėjui sutarties galiojimo laikotarpiu pirkti nurodytas Prekes ir jų kiekius.</t>
  </si>
  <si>
    <t>** Matavimo vieneto kaina turi būti nurodyta tokia, kokia Pasiūlymo pateikimo dieną galioja tiekėjo prekybos centruose kaip mažmeninė kaina, nepritaikant akcijos tai kainai.</t>
  </si>
  <si>
    <t>Prekių orientacinis sąrašas*                                                     Prekės pavadinimas, techninė charakteristika</t>
  </si>
  <si>
    <t>Pirkimo dalies Nr.</t>
  </si>
  <si>
    <t>PASTABA: Teikiant pasiūlymą privaloma siūlyti ne mažiau negu 95 (devyniasdešimt penki) nurodytų prekių (pozicijų).</t>
  </si>
  <si>
    <t>Lemputė R50 E14 40w LED</t>
  </si>
  <si>
    <t>Lemputė A50 E14 40w LED</t>
  </si>
  <si>
    <t>Kauno</t>
  </si>
  <si>
    <t>miesto prekių techninės charakteristikos ir preliminarios apimtys</t>
  </si>
  <si>
    <t>Techninės specifikacijos Priedas Nr.1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</si>
</sst>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MS Sans Serif"/>
      <family val="2"/>
      <charset val="186"/>
    </font>
    <font>
      <sz val="11"/>
      <color indexed="8"/>
      <name val="Calibri"/>
      <family val="2"/>
      <charset val="186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8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1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14" fillId="0" borderId="0" xfId="0" applyFont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</cellXfs>
  <cellStyles count="4">
    <cellStyle name="Excel Built-in Normal" xfId="3" xr:uid="{1A7B4085-29BB-4D3E-99CD-8AF25664C3B9}"/>
    <cellStyle name="Normal" xfId="0" builtinId="0"/>
    <cellStyle name="Normal 2" xfId="1" xr:uid="{00000000-0005-0000-0000-000030000000}"/>
    <cellStyle name="Normal 3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3371850</xdr:colOff>
      <xdr:row>98</xdr:row>
      <xdr:rowOff>0</xdr:rowOff>
    </xdr:from>
    <xdr:to>
      <xdr:col>2</xdr:col>
      <xdr:colOff>4058</xdr:colOff>
      <xdr:row>98</xdr:row>
      <xdr:rowOff>13252</xdr:rowOff>
    </xdr:to>
    <xdr:pic>
      <xdr:nvPicPr>
        <xdr:cNvPr id="2" name="Picture 2" descr="http://d.adroll.com/cm/x/out">
          <a:extLst>
            <a:ext uri="{FF2B5EF4-FFF2-40B4-BE49-F238E27FC236}">
              <a16:creationId xmlns:a16="http://schemas.microsoft.com/office/drawing/2014/main" id="{C2B89384-550A-4CDC-8AD4-29DC9A8ED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61</xdr:row>
      <xdr:rowOff>0</xdr:rowOff>
    </xdr:from>
    <xdr:ext cx="9525" cy="13252"/>
    <xdr:pic>
      <xdr:nvPicPr>
        <xdr:cNvPr id="3" name="Picture 2" descr="http://d.adroll.com/cm/x/out">
          <a:extLst>
            <a:ext uri="{FF2B5EF4-FFF2-40B4-BE49-F238E27FC236}">
              <a16:creationId xmlns:a16="http://schemas.microsoft.com/office/drawing/2014/main" id="{2AD60B4F-5A67-4D39-965C-408462C0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45</xdr:row>
      <xdr:rowOff>0</xdr:rowOff>
    </xdr:from>
    <xdr:ext cx="7868" cy="13252"/>
    <xdr:pic>
      <xdr:nvPicPr>
        <xdr:cNvPr id="4" name="Picture 2" descr="http://d.adroll.com/cm/x/out">
          <a:extLst>
            <a:ext uri="{FF2B5EF4-FFF2-40B4-BE49-F238E27FC236}">
              <a16:creationId xmlns:a16="http://schemas.microsoft.com/office/drawing/2014/main" id="{84248CBA-2FB4-46D4-8B93-1E4A0F1DA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45</xdr:row>
      <xdr:rowOff>0</xdr:rowOff>
    </xdr:from>
    <xdr:ext cx="9525" cy="13252"/>
    <xdr:pic>
      <xdr:nvPicPr>
        <xdr:cNvPr id="5" name="Picture 2" descr="http://d.adroll.com/cm/x/out">
          <a:extLst>
            <a:ext uri="{FF2B5EF4-FFF2-40B4-BE49-F238E27FC236}">
              <a16:creationId xmlns:a16="http://schemas.microsoft.com/office/drawing/2014/main" id="{0A92576F-44FD-4AFB-B76A-DECA9F0CF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45</xdr:row>
      <xdr:rowOff>0</xdr:rowOff>
    </xdr:from>
    <xdr:ext cx="9525" cy="13252"/>
    <xdr:pic>
      <xdr:nvPicPr>
        <xdr:cNvPr id="6" name="Picture 2" descr="http://d.adroll.com/cm/x/out">
          <a:extLst>
            <a:ext uri="{FF2B5EF4-FFF2-40B4-BE49-F238E27FC236}">
              <a16:creationId xmlns:a16="http://schemas.microsoft.com/office/drawing/2014/main" id="{DFD9889C-05C8-4ED1-9A81-5A489D208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61</xdr:row>
      <xdr:rowOff>0</xdr:rowOff>
    </xdr:from>
    <xdr:ext cx="9525" cy="13252"/>
    <xdr:pic>
      <xdr:nvPicPr>
        <xdr:cNvPr id="7" name="Picture 2" descr="http://d.adroll.com/cm/x/out">
          <a:extLst>
            <a:ext uri="{FF2B5EF4-FFF2-40B4-BE49-F238E27FC236}">
              <a16:creationId xmlns:a16="http://schemas.microsoft.com/office/drawing/2014/main" id="{E916A1D0-D1A1-4167-8E2A-48483FF71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61</xdr:row>
      <xdr:rowOff>0</xdr:rowOff>
    </xdr:from>
    <xdr:ext cx="9525" cy="13252"/>
    <xdr:pic>
      <xdr:nvPicPr>
        <xdr:cNvPr id="8" name="Picture 2" descr="http://d.adroll.com/cm/x/out">
          <a:extLst>
            <a:ext uri="{FF2B5EF4-FFF2-40B4-BE49-F238E27FC236}">
              <a16:creationId xmlns:a16="http://schemas.microsoft.com/office/drawing/2014/main" id="{B3074D23-258F-44A3-9C82-E993B330A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71</xdr:row>
      <xdr:rowOff>0</xdr:rowOff>
    </xdr:from>
    <xdr:to>
      <xdr:col>2</xdr:col>
      <xdr:colOff>5715</xdr:colOff>
      <xdr:row>71</xdr:row>
      <xdr:rowOff>13252</xdr:rowOff>
    </xdr:to>
    <xdr:pic>
      <xdr:nvPicPr>
        <xdr:cNvPr id="9" name="Picture 2" descr="http://d.adroll.com/cm/x/out">
          <a:extLst>
            <a:ext uri="{FF2B5EF4-FFF2-40B4-BE49-F238E27FC236}">
              <a16:creationId xmlns:a16="http://schemas.microsoft.com/office/drawing/2014/main" id="{F1277F98-88F2-4230-A7C0-C717D941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2163425"/>
          <a:ext cx="571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75</xdr:row>
      <xdr:rowOff>0</xdr:rowOff>
    </xdr:from>
    <xdr:ext cx="9525" cy="13252"/>
    <xdr:pic>
      <xdr:nvPicPr>
        <xdr:cNvPr id="10" name="Picture 2" descr="http://d.adroll.com/cm/x/out">
          <a:extLst>
            <a:ext uri="{FF2B5EF4-FFF2-40B4-BE49-F238E27FC236}">
              <a16:creationId xmlns:a16="http://schemas.microsoft.com/office/drawing/2014/main" id="{6B5A02F9-F26D-4A64-846A-38FE61905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30206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71</xdr:row>
      <xdr:rowOff>0</xdr:rowOff>
    </xdr:from>
    <xdr:ext cx="9525" cy="13252"/>
    <xdr:pic>
      <xdr:nvPicPr>
        <xdr:cNvPr id="11" name="Picture 2" descr="http://d.adroll.com/cm/x/out">
          <a:extLst>
            <a:ext uri="{FF2B5EF4-FFF2-40B4-BE49-F238E27FC236}">
              <a16:creationId xmlns:a16="http://schemas.microsoft.com/office/drawing/2014/main" id="{DE45FA7F-94F8-4C86-95AC-FFDD3D78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216342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98</xdr:row>
      <xdr:rowOff>0</xdr:rowOff>
    </xdr:from>
    <xdr:to>
      <xdr:col>2</xdr:col>
      <xdr:colOff>7868</xdr:colOff>
      <xdr:row>98</xdr:row>
      <xdr:rowOff>13252</xdr:rowOff>
    </xdr:to>
    <xdr:pic>
      <xdr:nvPicPr>
        <xdr:cNvPr id="12" name="Picture 2" descr="http://d.adroll.com/cm/x/out">
          <a:extLst>
            <a:ext uri="{FF2B5EF4-FFF2-40B4-BE49-F238E27FC236}">
              <a16:creationId xmlns:a16="http://schemas.microsoft.com/office/drawing/2014/main" id="{86E3C664-ED4C-4162-BB42-6DA4BB0F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45</xdr:row>
      <xdr:rowOff>0</xdr:rowOff>
    </xdr:from>
    <xdr:ext cx="7868" cy="13252"/>
    <xdr:pic>
      <xdr:nvPicPr>
        <xdr:cNvPr id="13" name="Picture 2" descr="http://d.adroll.com/cm/x/out">
          <a:extLst>
            <a:ext uri="{FF2B5EF4-FFF2-40B4-BE49-F238E27FC236}">
              <a16:creationId xmlns:a16="http://schemas.microsoft.com/office/drawing/2014/main" id="{E85DE030-0D55-4884-B492-0093AD3E6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98</xdr:row>
      <xdr:rowOff>0</xdr:rowOff>
    </xdr:from>
    <xdr:to>
      <xdr:col>2</xdr:col>
      <xdr:colOff>7868</xdr:colOff>
      <xdr:row>98</xdr:row>
      <xdr:rowOff>13252</xdr:rowOff>
    </xdr:to>
    <xdr:pic>
      <xdr:nvPicPr>
        <xdr:cNvPr id="14" name="Picture 2" descr="http://d.adroll.com/cm/x/out">
          <a:extLst>
            <a:ext uri="{FF2B5EF4-FFF2-40B4-BE49-F238E27FC236}">
              <a16:creationId xmlns:a16="http://schemas.microsoft.com/office/drawing/2014/main" id="{3636F5D5-F68B-4EAA-8556-4B6627F0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45</xdr:row>
      <xdr:rowOff>0</xdr:rowOff>
    </xdr:from>
    <xdr:ext cx="7868" cy="13252"/>
    <xdr:pic>
      <xdr:nvPicPr>
        <xdr:cNvPr id="15" name="Picture 2" descr="http://d.adroll.com/cm/x/out">
          <a:extLst>
            <a:ext uri="{FF2B5EF4-FFF2-40B4-BE49-F238E27FC236}">
              <a16:creationId xmlns:a16="http://schemas.microsoft.com/office/drawing/2014/main" id="{81D9C562-07E8-45D4-AE12-3FD20B15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3E07D-2D65-4BB1-B380-617228A8864E}">
  <dimension ref="A2:M113"/>
  <sheetViews>
    <sheetView tabSelected="1" workbookViewId="0">
      <pane ySplit="7" topLeftCell="A8" activePane="bottomLeft" state="frozen"/>
      <selection pane="bottomLeft" activeCell="E2" sqref="E2:G2"/>
    </sheetView>
  </sheetViews>
  <sheetFormatPr defaultRowHeight="14.4"/>
  <cols>
    <col min="1" max="1" width="6.5546875" bestFit="1" customWidth="1"/>
    <col min="2" max="2" width="44" customWidth="1"/>
    <col min="3" max="3" width="9.33203125" customWidth="1"/>
    <col min="4" max="4" width="13.5546875" customWidth="1"/>
    <col min="5" max="5" width="40.88671875" customWidth="1"/>
    <col min="6" max="6" width="12.109375" customWidth="1"/>
    <col min="7" max="7" width="11.33203125" customWidth="1"/>
  </cols>
  <sheetData>
    <row r="2" spans="1:13">
      <c r="E2" s="36" t="s">
        <v>122</v>
      </c>
      <c r="F2" s="36"/>
      <c r="G2" s="36"/>
    </row>
    <row r="3" spans="1:13" ht="3.75" customHeight="1">
      <c r="F3" s="25"/>
    </row>
    <row r="4" spans="1:13">
      <c r="B4" s="28" t="s">
        <v>116</v>
      </c>
      <c r="C4" s="29">
        <v>1</v>
      </c>
      <c r="D4" s="29" t="s">
        <v>120</v>
      </c>
      <c r="E4" s="24" t="s">
        <v>121</v>
      </c>
      <c r="F4" s="24"/>
      <c r="G4" s="24"/>
      <c r="M4" s="5"/>
    </row>
    <row r="5" spans="1:13" ht="3.75" customHeight="1">
      <c r="C5" s="26"/>
      <c r="D5" s="26"/>
      <c r="E5" s="24"/>
      <c r="F5" s="24"/>
      <c r="G5" s="24"/>
      <c r="M5" s="5"/>
    </row>
    <row r="6" spans="1:13" ht="55.2">
      <c r="A6" s="37" t="s">
        <v>105</v>
      </c>
      <c r="B6" s="35" t="s">
        <v>115</v>
      </c>
      <c r="C6" s="35" t="s">
        <v>106</v>
      </c>
      <c r="D6" s="35" t="s">
        <v>107</v>
      </c>
      <c r="E6" s="23" t="s">
        <v>108</v>
      </c>
      <c r="F6" s="23" t="s">
        <v>110</v>
      </c>
      <c r="G6" s="23" t="s">
        <v>111</v>
      </c>
      <c r="H6" s="33"/>
    </row>
    <row r="7" spans="1:13" ht="27.6">
      <c r="A7" s="37"/>
      <c r="B7" s="35"/>
      <c r="C7" s="35"/>
      <c r="D7" s="35"/>
      <c r="E7" s="27" t="s">
        <v>109</v>
      </c>
      <c r="F7" s="27" t="s">
        <v>109</v>
      </c>
      <c r="G7" s="27" t="s">
        <v>109</v>
      </c>
      <c r="H7" s="33"/>
    </row>
    <row r="8" spans="1:13" ht="27.6">
      <c r="A8" s="4">
        <v>1</v>
      </c>
      <c r="B8" s="6" t="s">
        <v>0</v>
      </c>
      <c r="C8" s="7" t="s">
        <v>1</v>
      </c>
      <c r="D8" s="3">
        <v>1</v>
      </c>
      <c r="E8" s="30"/>
      <c r="F8" s="31"/>
      <c r="G8" s="31">
        <f t="shared" ref="G8:G39" si="0">D8*F8</f>
        <v>0</v>
      </c>
    </row>
    <row r="9" spans="1:13">
      <c r="A9" s="4">
        <v>2</v>
      </c>
      <c r="B9" s="6" t="s">
        <v>2</v>
      </c>
      <c r="C9" s="7" t="s">
        <v>1</v>
      </c>
      <c r="D9" s="3">
        <v>1</v>
      </c>
      <c r="E9" s="30"/>
      <c r="F9" s="31"/>
      <c r="G9" s="31">
        <f t="shared" si="0"/>
        <v>0</v>
      </c>
    </row>
    <row r="10" spans="1:13">
      <c r="A10" s="4">
        <v>3</v>
      </c>
      <c r="B10" s="6" t="s">
        <v>3</v>
      </c>
      <c r="C10" s="7" t="s">
        <v>1</v>
      </c>
      <c r="D10" s="3">
        <v>1</v>
      </c>
      <c r="E10" s="30"/>
      <c r="F10" s="31"/>
      <c r="G10" s="31">
        <f t="shared" si="0"/>
        <v>0</v>
      </c>
    </row>
    <row r="11" spans="1:13">
      <c r="A11" s="4">
        <v>4</v>
      </c>
      <c r="B11" s="6" t="s">
        <v>4</v>
      </c>
      <c r="C11" s="7" t="s">
        <v>1</v>
      </c>
      <c r="D11" s="3">
        <v>1</v>
      </c>
      <c r="E11" s="30"/>
      <c r="F11" s="31"/>
      <c r="G11" s="31">
        <f t="shared" si="0"/>
        <v>0</v>
      </c>
    </row>
    <row r="12" spans="1:13">
      <c r="A12" s="4">
        <v>5</v>
      </c>
      <c r="B12" s="6" t="s">
        <v>5</v>
      </c>
      <c r="C12" s="7" t="s">
        <v>1</v>
      </c>
      <c r="D12" s="3">
        <v>1</v>
      </c>
      <c r="E12" s="30"/>
      <c r="F12" s="31"/>
      <c r="G12" s="31">
        <f t="shared" si="0"/>
        <v>0</v>
      </c>
    </row>
    <row r="13" spans="1:13">
      <c r="A13" s="4">
        <v>6</v>
      </c>
      <c r="B13" s="6" t="s">
        <v>8</v>
      </c>
      <c r="C13" s="7" t="s">
        <v>1</v>
      </c>
      <c r="D13" s="3">
        <v>1</v>
      </c>
      <c r="E13" s="30"/>
      <c r="F13" s="31"/>
      <c r="G13" s="31">
        <f t="shared" si="0"/>
        <v>0</v>
      </c>
    </row>
    <row r="14" spans="1:13">
      <c r="A14" s="4">
        <v>7</v>
      </c>
      <c r="B14" s="6" t="s">
        <v>6</v>
      </c>
      <c r="C14" s="7" t="s">
        <v>1</v>
      </c>
      <c r="D14" s="3">
        <v>1</v>
      </c>
      <c r="E14" s="30"/>
      <c r="F14" s="31"/>
      <c r="G14" s="31">
        <f t="shared" si="0"/>
        <v>0</v>
      </c>
    </row>
    <row r="15" spans="1:13">
      <c r="A15" s="4">
        <v>8</v>
      </c>
      <c r="B15" s="6" t="s">
        <v>7</v>
      </c>
      <c r="C15" s="7" t="s">
        <v>1</v>
      </c>
      <c r="D15" s="3">
        <v>1</v>
      </c>
      <c r="E15" s="30"/>
      <c r="F15" s="31"/>
      <c r="G15" s="31">
        <f t="shared" si="0"/>
        <v>0</v>
      </c>
    </row>
    <row r="16" spans="1:13">
      <c r="A16" s="4">
        <v>9</v>
      </c>
      <c r="B16" s="8" t="s">
        <v>11</v>
      </c>
      <c r="C16" s="7" t="s">
        <v>10</v>
      </c>
      <c r="D16" s="3">
        <v>1</v>
      </c>
      <c r="E16" s="30"/>
      <c r="F16" s="31"/>
      <c r="G16" s="31">
        <f t="shared" si="0"/>
        <v>0</v>
      </c>
    </row>
    <row r="17" spans="1:7">
      <c r="A17" s="4">
        <v>10</v>
      </c>
      <c r="B17" s="9" t="s">
        <v>12</v>
      </c>
      <c r="C17" s="7" t="s">
        <v>10</v>
      </c>
      <c r="D17" s="3">
        <v>1</v>
      </c>
      <c r="E17" s="30"/>
      <c r="F17" s="31"/>
      <c r="G17" s="31">
        <f t="shared" si="0"/>
        <v>0</v>
      </c>
    </row>
    <row r="18" spans="1:7">
      <c r="A18" s="4">
        <v>11</v>
      </c>
      <c r="B18" s="9" t="s">
        <v>13</v>
      </c>
      <c r="C18" s="10" t="s">
        <v>10</v>
      </c>
      <c r="D18" s="3">
        <v>1</v>
      </c>
      <c r="E18" s="30"/>
      <c r="F18" s="31"/>
      <c r="G18" s="31">
        <f t="shared" si="0"/>
        <v>0</v>
      </c>
    </row>
    <row r="19" spans="1:7">
      <c r="A19" s="4">
        <v>12</v>
      </c>
      <c r="B19" s="11" t="s">
        <v>14</v>
      </c>
      <c r="C19" s="7" t="s">
        <v>15</v>
      </c>
      <c r="D19" s="3">
        <v>1</v>
      </c>
      <c r="E19" s="30"/>
      <c r="F19" s="31"/>
      <c r="G19" s="31">
        <f t="shared" si="0"/>
        <v>0</v>
      </c>
    </row>
    <row r="20" spans="1:7">
      <c r="A20" s="4">
        <v>13</v>
      </c>
      <c r="B20" s="11" t="s">
        <v>16</v>
      </c>
      <c r="C20" s="7" t="s">
        <v>15</v>
      </c>
      <c r="D20" s="3">
        <v>1</v>
      </c>
      <c r="E20" s="30"/>
      <c r="F20" s="31"/>
      <c r="G20" s="31">
        <f t="shared" si="0"/>
        <v>0</v>
      </c>
    </row>
    <row r="21" spans="1:7">
      <c r="A21" s="4">
        <v>14</v>
      </c>
      <c r="B21" s="11" t="s">
        <v>17</v>
      </c>
      <c r="C21" s="7" t="s">
        <v>15</v>
      </c>
      <c r="D21" s="3">
        <v>1</v>
      </c>
      <c r="E21" s="30"/>
      <c r="F21" s="31"/>
      <c r="G21" s="31">
        <f t="shared" si="0"/>
        <v>0</v>
      </c>
    </row>
    <row r="22" spans="1:7">
      <c r="A22" s="4">
        <v>15</v>
      </c>
      <c r="B22" s="6" t="s">
        <v>18</v>
      </c>
      <c r="C22" s="10" t="s">
        <v>15</v>
      </c>
      <c r="D22" s="3">
        <v>1</v>
      </c>
      <c r="E22" s="30"/>
      <c r="F22" s="31"/>
      <c r="G22" s="31">
        <f t="shared" si="0"/>
        <v>0</v>
      </c>
    </row>
    <row r="23" spans="1:7">
      <c r="A23" s="4">
        <v>16</v>
      </c>
      <c r="B23" s="6" t="s">
        <v>19</v>
      </c>
      <c r="C23" s="10" t="s">
        <v>15</v>
      </c>
      <c r="D23" s="3">
        <v>1</v>
      </c>
      <c r="E23" s="30"/>
      <c r="F23" s="31"/>
      <c r="G23" s="31">
        <f t="shared" si="0"/>
        <v>0</v>
      </c>
    </row>
    <row r="24" spans="1:7">
      <c r="A24" s="4">
        <v>17</v>
      </c>
      <c r="B24" s="6" t="s">
        <v>20</v>
      </c>
      <c r="C24" s="10" t="s">
        <v>1</v>
      </c>
      <c r="D24" s="3">
        <v>1</v>
      </c>
      <c r="E24" s="30"/>
      <c r="F24" s="31"/>
      <c r="G24" s="31">
        <f t="shared" si="0"/>
        <v>0</v>
      </c>
    </row>
    <row r="25" spans="1:7">
      <c r="A25" s="4">
        <v>18</v>
      </c>
      <c r="B25" s="6" t="s">
        <v>22</v>
      </c>
      <c r="C25" s="10" t="s">
        <v>21</v>
      </c>
      <c r="D25" s="3">
        <v>1</v>
      </c>
      <c r="E25" s="30"/>
      <c r="F25" s="31"/>
      <c r="G25" s="31">
        <f t="shared" si="0"/>
        <v>0</v>
      </c>
    </row>
    <row r="26" spans="1:7">
      <c r="A26" s="4">
        <v>19</v>
      </c>
      <c r="B26" s="6" t="s">
        <v>23</v>
      </c>
      <c r="C26" s="10" t="s">
        <v>21</v>
      </c>
      <c r="D26" s="3">
        <v>1</v>
      </c>
      <c r="E26" s="30"/>
      <c r="F26" s="31"/>
      <c r="G26" s="31">
        <f t="shared" si="0"/>
        <v>0</v>
      </c>
    </row>
    <row r="27" spans="1:7">
      <c r="A27" s="4">
        <v>20</v>
      </c>
      <c r="B27" s="12" t="s">
        <v>24</v>
      </c>
      <c r="C27" s="13" t="s">
        <v>1</v>
      </c>
      <c r="D27" s="3">
        <v>1</v>
      </c>
      <c r="E27" s="30"/>
      <c r="F27" s="31"/>
      <c r="G27" s="31">
        <f t="shared" si="0"/>
        <v>0</v>
      </c>
    </row>
    <row r="28" spans="1:7">
      <c r="A28" s="4">
        <v>21</v>
      </c>
      <c r="B28" s="12" t="s">
        <v>25</v>
      </c>
      <c r="C28" s="13" t="s">
        <v>1</v>
      </c>
      <c r="D28" s="3">
        <v>1</v>
      </c>
      <c r="E28" s="30"/>
      <c r="F28" s="31"/>
      <c r="G28" s="31">
        <f t="shared" si="0"/>
        <v>0</v>
      </c>
    </row>
    <row r="29" spans="1:7">
      <c r="A29" s="4">
        <v>22</v>
      </c>
      <c r="B29" s="6" t="s">
        <v>26</v>
      </c>
      <c r="C29" s="10" t="s">
        <v>21</v>
      </c>
      <c r="D29" s="3">
        <v>1</v>
      </c>
      <c r="E29" s="30"/>
      <c r="F29" s="31"/>
      <c r="G29" s="31">
        <f t="shared" si="0"/>
        <v>0</v>
      </c>
    </row>
    <row r="30" spans="1:7">
      <c r="A30" s="4">
        <v>23</v>
      </c>
      <c r="B30" s="6" t="s">
        <v>27</v>
      </c>
      <c r="C30" s="10" t="s">
        <v>1</v>
      </c>
      <c r="D30" s="3">
        <v>1</v>
      </c>
      <c r="E30" s="30"/>
      <c r="F30" s="31"/>
      <c r="G30" s="31">
        <f t="shared" si="0"/>
        <v>0</v>
      </c>
    </row>
    <row r="31" spans="1:7">
      <c r="A31" s="4">
        <v>24</v>
      </c>
      <c r="B31" s="6" t="s">
        <v>28</v>
      </c>
      <c r="C31" s="10" t="s">
        <v>1</v>
      </c>
      <c r="D31" s="3">
        <v>1</v>
      </c>
      <c r="E31" s="30"/>
      <c r="F31" s="31"/>
      <c r="G31" s="31">
        <f t="shared" si="0"/>
        <v>0</v>
      </c>
    </row>
    <row r="32" spans="1:7">
      <c r="A32" s="4">
        <v>25</v>
      </c>
      <c r="B32" s="6" t="s">
        <v>102</v>
      </c>
      <c r="C32" s="10" t="s">
        <v>1</v>
      </c>
      <c r="D32" s="3">
        <v>1</v>
      </c>
      <c r="E32" s="30"/>
      <c r="F32" s="31"/>
      <c r="G32" s="31">
        <f t="shared" si="0"/>
        <v>0</v>
      </c>
    </row>
    <row r="33" spans="1:7">
      <c r="A33" s="4">
        <v>26</v>
      </c>
      <c r="B33" s="14" t="s">
        <v>62</v>
      </c>
      <c r="C33" s="10" t="s">
        <v>1</v>
      </c>
      <c r="D33" s="3">
        <v>1</v>
      </c>
      <c r="E33" s="30"/>
      <c r="F33" s="31"/>
      <c r="G33" s="31">
        <f t="shared" si="0"/>
        <v>0</v>
      </c>
    </row>
    <row r="34" spans="1:7">
      <c r="A34" s="4">
        <v>27</v>
      </c>
      <c r="B34" s="14" t="s">
        <v>63</v>
      </c>
      <c r="C34" s="10" t="s">
        <v>1</v>
      </c>
      <c r="D34" s="3">
        <v>1</v>
      </c>
      <c r="E34" s="30"/>
      <c r="F34" s="31"/>
      <c r="G34" s="31">
        <f t="shared" si="0"/>
        <v>0</v>
      </c>
    </row>
    <row r="35" spans="1:7">
      <c r="A35" s="4">
        <v>28</v>
      </c>
      <c r="B35" s="6" t="s">
        <v>64</v>
      </c>
      <c r="C35" s="10" t="s">
        <v>15</v>
      </c>
      <c r="D35" s="3">
        <v>1</v>
      </c>
      <c r="E35" s="30"/>
      <c r="F35" s="31"/>
      <c r="G35" s="31">
        <f t="shared" si="0"/>
        <v>0</v>
      </c>
    </row>
    <row r="36" spans="1:7">
      <c r="A36" s="4">
        <v>29</v>
      </c>
      <c r="B36" s="14" t="s">
        <v>65</v>
      </c>
      <c r="C36" s="10" t="s">
        <v>21</v>
      </c>
      <c r="D36" s="3">
        <v>1</v>
      </c>
      <c r="E36" s="30"/>
      <c r="F36" s="31"/>
      <c r="G36" s="31">
        <f t="shared" si="0"/>
        <v>0</v>
      </c>
    </row>
    <row r="37" spans="1:7">
      <c r="A37" s="4">
        <v>30</v>
      </c>
      <c r="B37" s="14" t="s">
        <v>66</v>
      </c>
      <c r="C37" s="10" t="s">
        <v>21</v>
      </c>
      <c r="D37" s="3">
        <v>1</v>
      </c>
      <c r="E37" s="30"/>
      <c r="F37" s="31"/>
      <c r="G37" s="31">
        <f t="shared" si="0"/>
        <v>0</v>
      </c>
    </row>
    <row r="38" spans="1:7">
      <c r="A38" s="4">
        <v>31</v>
      </c>
      <c r="B38" s="14" t="s">
        <v>67</v>
      </c>
      <c r="C38" s="10" t="s">
        <v>21</v>
      </c>
      <c r="D38" s="3">
        <v>1</v>
      </c>
      <c r="E38" s="30"/>
      <c r="F38" s="31"/>
      <c r="G38" s="31">
        <f t="shared" si="0"/>
        <v>0</v>
      </c>
    </row>
    <row r="39" spans="1:7">
      <c r="A39" s="4">
        <v>32</v>
      </c>
      <c r="B39" s="6" t="s">
        <v>68</v>
      </c>
      <c r="C39" s="10" t="s">
        <v>1</v>
      </c>
      <c r="D39" s="3">
        <v>1</v>
      </c>
      <c r="E39" s="30"/>
      <c r="F39" s="31"/>
      <c r="G39" s="31">
        <f t="shared" si="0"/>
        <v>0</v>
      </c>
    </row>
    <row r="40" spans="1:7">
      <c r="A40" s="4">
        <v>33</v>
      </c>
      <c r="B40" s="6" t="s">
        <v>69</v>
      </c>
      <c r="C40" s="10" t="s">
        <v>15</v>
      </c>
      <c r="D40" s="3">
        <v>1</v>
      </c>
      <c r="E40" s="30"/>
      <c r="F40" s="31"/>
      <c r="G40" s="31">
        <f t="shared" ref="G40:G71" si="1">D40*F40</f>
        <v>0</v>
      </c>
    </row>
    <row r="41" spans="1:7">
      <c r="A41" s="4">
        <v>34</v>
      </c>
      <c r="B41" s="6" t="s">
        <v>118</v>
      </c>
      <c r="C41" s="15" t="s">
        <v>1</v>
      </c>
      <c r="D41" s="3">
        <v>1</v>
      </c>
      <c r="E41" s="30"/>
      <c r="F41" s="31"/>
      <c r="G41" s="31">
        <f t="shared" si="1"/>
        <v>0</v>
      </c>
    </row>
    <row r="42" spans="1:7">
      <c r="A42" s="4">
        <v>35</v>
      </c>
      <c r="B42" s="6" t="s">
        <v>119</v>
      </c>
      <c r="C42" s="15" t="s">
        <v>1</v>
      </c>
      <c r="D42" s="3">
        <v>1</v>
      </c>
      <c r="E42" s="30"/>
      <c r="F42" s="31"/>
      <c r="G42" s="31">
        <f t="shared" si="1"/>
        <v>0</v>
      </c>
    </row>
    <row r="43" spans="1:7" ht="27.6">
      <c r="A43" s="4">
        <v>36</v>
      </c>
      <c r="B43" s="16" t="s">
        <v>84</v>
      </c>
      <c r="C43" s="17" t="s">
        <v>15</v>
      </c>
      <c r="D43" s="3">
        <v>1</v>
      </c>
      <c r="E43" s="30"/>
      <c r="F43" s="31"/>
      <c r="G43" s="31">
        <f t="shared" si="1"/>
        <v>0</v>
      </c>
    </row>
    <row r="44" spans="1:7">
      <c r="A44" s="4">
        <v>37</v>
      </c>
      <c r="B44" s="18" t="s">
        <v>85</v>
      </c>
      <c r="C44" s="17" t="s">
        <v>15</v>
      </c>
      <c r="D44" s="3">
        <v>1</v>
      </c>
      <c r="E44" s="30"/>
      <c r="F44" s="31"/>
      <c r="G44" s="31">
        <f t="shared" si="1"/>
        <v>0</v>
      </c>
    </row>
    <row r="45" spans="1:7">
      <c r="A45" s="4">
        <v>38</v>
      </c>
      <c r="B45" s="12" t="s">
        <v>53</v>
      </c>
      <c r="C45" s="13" t="s">
        <v>1</v>
      </c>
      <c r="D45" s="3">
        <v>1</v>
      </c>
      <c r="E45" s="30"/>
      <c r="F45" s="31"/>
      <c r="G45" s="31">
        <f t="shared" si="1"/>
        <v>0</v>
      </c>
    </row>
    <row r="46" spans="1:7">
      <c r="A46" s="4">
        <v>39</v>
      </c>
      <c r="B46" s="11" t="s">
        <v>104</v>
      </c>
      <c r="C46" s="7" t="s">
        <v>1</v>
      </c>
      <c r="D46" s="3">
        <v>1</v>
      </c>
      <c r="E46" s="30"/>
      <c r="F46" s="31"/>
      <c r="G46" s="31">
        <f t="shared" si="1"/>
        <v>0</v>
      </c>
    </row>
    <row r="47" spans="1:7" ht="15">
      <c r="A47" s="4">
        <v>40</v>
      </c>
      <c r="B47" s="11" t="s">
        <v>86</v>
      </c>
      <c r="C47" s="7" t="s">
        <v>87</v>
      </c>
      <c r="D47" s="3">
        <v>1</v>
      </c>
      <c r="E47" s="30"/>
      <c r="F47" s="31"/>
      <c r="G47" s="31">
        <f t="shared" si="1"/>
        <v>0</v>
      </c>
    </row>
    <row r="48" spans="1:7">
      <c r="A48" s="4">
        <v>41</v>
      </c>
      <c r="B48" s="11" t="s">
        <v>88</v>
      </c>
      <c r="C48" s="7" t="s">
        <v>1</v>
      </c>
      <c r="D48" s="3">
        <v>1</v>
      </c>
      <c r="E48" s="30"/>
      <c r="F48" s="31"/>
      <c r="G48" s="31">
        <f t="shared" si="1"/>
        <v>0</v>
      </c>
    </row>
    <row r="49" spans="1:7">
      <c r="A49" s="4">
        <v>42</v>
      </c>
      <c r="B49" s="16" t="s">
        <v>89</v>
      </c>
      <c r="C49" s="10" t="s">
        <v>15</v>
      </c>
      <c r="D49" s="3">
        <v>1</v>
      </c>
      <c r="E49" s="30"/>
      <c r="F49" s="31"/>
      <c r="G49" s="31">
        <f t="shared" si="1"/>
        <v>0</v>
      </c>
    </row>
    <row r="50" spans="1:7">
      <c r="A50" s="4">
        <v>43</v>
      </c>
      <c r="B50" s="16" t="s">
        <v>90</v>
      </c>
      <c r="C50" s="7" t="s">
        <v>1</v>
      </c>
      <c r="D50" s="3">
        <v>1</v>
      </c>
      <c r="E50" s="30"/>
      <c r="F50" s="31"/>
      <c r="G50" s="31">
        <f t="shared" si="1"/>
        <v>0</v>
      </c>
    </row>
    <row r="51" spans="1:7">
      <c r="A51" s="4">
        <v>44</v>
      </c>
      <c r="B51" s="16" t="s">
        <v>91</v>
      </c>
      <c r="C51" s="10" t="s">
        <v>15</v>
      </c>
      <c r="D51" s="3">
        <v>1</v>
      </c>
      <c r="E51" s="30"/>
      <c r="F51" s="31"/>
      <c r="G51" s="31">
        <f t="shared" si="1"/>
        <v>0</v>
      </c>
    </row>
    <row r="52" spans="1:7">
      <c r="A52" s="4">
        <v>45</v>
      </c>
      <c r="B52" s="16" t="s">
        <v>92</v>
      </c>
      <c r="C52" s="10" t="s">
        <v>15</v>
      </c>
      <c r="D52" s="3">
        <v>1</v>
      </c>
      <c r="E52" s="30"/>
      <c r="F52" s="31"/>
      <c r="G52" s="31">
        <f t="shared" si="1"/>
        <v>0</v>
      </c>
    </row>
    <row r="53" spans="1:7">
      <c r="A53" s="4">
        <v>46</v>
      </c>
      <c r="B53" s="6" t="s">
        <v>70</v>
      </c>
      <c r="C53" s="10" t="s">
        <v>1</v>
      </c>
      <c r="D53" s="3">
        <v>1</v>
      </c>
      <c r="E53" s="30"/>
      <c r="F53" s="31"/>
      <c r="G53" s="31">
        <f t="shared" si="1"/>
        <v>0</v>
      </c>
    </row>
    <row r="54" spans="1:7">
      <c r="A54" s="4">
        <v>47</v>
      </c>
      <c r="B54" s="6" t="s">
        <v>71</v>
      </c>
      <c r="C54" s="7" t="s">
        <v>1</v>
      </c>
      <c r="D54" s="3">
        <v>1</v>
      </c>
      <c r="E54" s="30"/>
      <c r="F54" s="31"/>
      <c r="G54" s="31">
        <f t="shared" si="1"/>
        <v>0</v>
      </c>
    </row>
    <row r="55" spans="1:7">
      <c r="A55" s="4">
        <v>48</v>
      </c>
      <c r="B55" s="6" t="s">
        <v>72</v>
      </c>
      <c r="C55" s="10" t="s">
        <v>1</v>
      </c>
      <c r="D55" s="3">
        <v>1</v>
      </c>
      <c r="E55" s="30"/>
      <c r="F55" s="31"/>
      <c r="G55" s="31">
        <f t="shared" si="1"/>
        <v>0</v>
      </c>
    </row>
    <row r="56" spans="1:7">
      <c r="A56" s="4">
        <v>49</v>
      </c>
      <c r="B56" s="6" t="s">
        <v>73</v>
      </c>
      <c r="C56" s="10" t="s">
        <v>1</v>
      </c>
      <c r="D56" s="3">
        <v>1</v>
      </c>
      <c r="E56" s="30"/>
      <c r="F56" s="31"/>
      <c r="G56" s="31">
        <f t="shared" si="1"/>
        <v>0</v>
      </c>
    </row>
    <row r="57" spans="1:7">
      <c r="A57" s="4">
        <v>50</v>
      </c>
      <c r="B57" s="6" t="s">
        <v>74</v>
      </c>
      <c r="C57" s="10" t="s">
        <v>1</v>
      </c>
      <c r="D57" s="3">
        <v>1</v>
      </c>
      <c r="E57" s="30"/>
      <c r="F57" s="31"/>
      <c r="G57" s="31">
        <f t="shared" si="1"/>
        <v>0</v>
      </c>
    </row>
    <row r="58" spans="1:7">
      <c r="A58" s="4">
        <v>51</v>
      </c>
      <c r="B58" s="6" t="s">
        <v>75</v>
      </c>
      <c r="C58" s="10" t="s">
        <v>1</v>
      </c>
      <c r="D58" s="3">
        <v>1</v>
      </c>
      <c r="E58" s="30"/>
      <c r="F58" s="31"/>
      <c r="G58" s="31">
        <f t="shared" si="1"/>
        <v>0</v>
      </c>
    </row>
    <row r="59" spans="1:7">
      <c r="A59" s="4">
        <v>52</v>
      </c>
      <c r="B59" s="19" t="s">
        <v>76</v>
      </c>
      <c r="C59" s="10" t="s">
        <v>1</v>
      </c>
      <c r="D59" s="3">
        <v>1</v>
      </c>
      <c r="E59" s="30"/>
      <c r="F59" s="31"/>
      <c r="G59" s="31">
        <f t="shared" si="1"/>
        <v>0</v>
      </c>
    </row>
    <row r="60" spans="1:7" ht="27.6">
      <c r="A60" s="4">
        <v>53</v>
      </c>
      <c r="B60" s="6" t="s">
        <v>77</v>
      </c>
      <c r="C60" s="10" t="s">
        <v>1</v>
      </c>
      <c r="D60" s="3">
        <v>1</v>
      </c>
      <c r="E60" s="30"/>
      <c r="F60" s="31"/>
      <c r="G60" s="31">
        <f t="shared" si="1"/>
        <v>0</v>
      </c>
    </row>
    <row r="61" spans="1:7">
      <c r="A61" s="4">
        <v>54</v>
      </c>
      <c r="B61" s="12" t="s">
        <v>78</v>
      </c>
      <c r="C61" s="13" t="s">
        <v>1</v>
      </c>
      <c r="D61" s="3">
        <v>1</v>
      </c>
      <c r="E61" s="30"/>
      <c r="F61" s="31"/>
      <c r="G61" s="31">
        <f t="shared" si="1"/>
        <v>0</v>
      </c>
    </row>
    <row r="62" spans="1:7">
      <c r="A62" s="4">
        <v>55</v>
      </c>
      <c r="B62" s="19" t="s">
        <v>79</v>
      </c>
      <c r="C62" s="7" t="s">
        <v>1</v>
      </c>
      <c r="D62" s="3">
        <v>1</v>
      </c>
      <c r="E62" s="30"/>
      <c r="F62" s="31"/>
      <c r="G62" s="31">
        <f t="shared" si="1"/>
        <v>0</v>
      </c>
    </row>
    <row r="63" spans="1:7">
      <c r="A63" s="4">
        <v>56</v>
      </c>
      <c r="B63" s="19" t="s">
        <v>80</v>
      </c>
      <c r="C63" s="7" t="s">
        <v>1</v>
      </c>
      <c r="D63" s="3">
        <v>1</v>
      </c>
      <c r="E63" s="30"/>
      <c r="F63" s="31"/>
      <c r="G63" s="31">
        <f t="shared" si="1"/>
        <v>0</v>
      </c>
    </row>
    <row r="64" spans="1:7">
      <c r="A64" s="4">
        <v>57</v>
      </c>
      <c r="B64" s="19" t="s">
        <v>81</v>
      </c>
      <c r="C64" s="7" t="s">
        <v>1</v>
      </c>
      <c r="D64" s="3">
        <v>1</v>
      </c>
      <c r="E64" s="30"/>
      <c r="F64" s="31"/>
      <c r="G64" s="31">
        <f t="shared" si="1"/>
        <v>0</v>
      </c>
    </row>
    <row r="65" spans="1:7">
      <c r="A65" s="4">
        <v>58</v>
      </c>
      <c r="B65" s="19" t="s">
        <v>82</v>
      </c>
      <c r="C65" s="7" t="s">
        <v>1</v>
      </c>
      <c r="D65" s="3">
        <v>1</v>
      </c>
      <c r="E65" s="30"/>
      <c r="F65" s="31"/>
      <c r="G65" s="31">
        <f t="shared" si="1"/>
        <v>0</v>
      </c>
    </row>
    <row r="66" spans="1:7">
      <c r="A66" s="4">
        <v>59</v>
      </c>
      <c r="B66" s="19" t="s">
        <v>83</v>
      </c>
      <c r="C66" s="7" t="s">
        <v>1</v>
      </c>
      <c r="D66" s="3">
        <v>1</v>
      </c>
      <c r="E66" s="30"/>
      <c r="F66" s="31"/>
      <c r="G66" s="31">
        <f t="shared" si="1"/>
        <v>0</v>
      </c>
    </row>
    <row r="67" spans="1:7">
      <c r="A67" s="4">
        <v>60</v>
      </c>
      <c r="B67" s="6" t="s">
        <v>29</v>
      </c>
      <c r="C67" s="7" t="s">
        <v>1</v>
      </c>
      <c r="D67" s="3">
        <v>1</v>
      </c>
      <c r="E67" s="30"/>
      <c r="F67" s="31"/>
      <c r="G67" s="31">
        <f t="shared" si="1"/>
        <v>0</v>
      </c>
    </row>
    <row r="68" spans="1:7">
      <c r="A68" s="4">
        <v>61</v>
      </c>
      <c r="B68" s="6" t="s">
        <v>30</v>
      </c>
      <c r="C68" s="7" t="s">
        <v>1</v>
      </c>
      <c r="D68" s="3">
        <v>1</v>
      </c>
      <c r="E68" s="30"/>
      <c r="F68" s="31"/>
      <c r="G68" s="31">
        <f t="shared" si="1"/>
        <v>0</v>
      </c>
    </row>
    <row r="69" spans="1:7">
      <c r="A69" s="4">
        <v>62</v>
      </c>
      <c r="B69" s="6" t="s">
        <v>31</v>
      </c>
      <c r="C69" s="7" t="s">
        <v>1</v>
      </c>
      <c r="D69" s="3">
        <v>1</v>
      </c>
      <c r="E69" s="30"/>
      <c r="F69" s="31"/>
      <c r="G69" s="31">
        <f t="shared" si="1"/>
        <v>0</v>
      </c>
    </row>
    <row r="70" spans="1:7">
      <c r="A70" s="4">
        <v>63</v>
      </c>
      <c r="B70" s="19" t="s">
        <v>32</v>
      </c>
      <c r="C70" s="10" t="s">
        <v>1</v>
      </c>
      <c r="D70" s="3">
        <v>1</v>
      </c>
      <c r="E70" s="30"/>
      <c r="F70" s="31"/>
      <c r="G70" s="31">
        <f t="shared" si="1"/>
        <v>0</v>
      </c>
    </row>
    <row r="71" spans="1:7">
      <c r="A71" s="4">
        <v>64</v>
      </c>
      <c r="B71" s="19" t="s">
        <v>33</v>
      </c>
      <c r="C71" s="10" t="s">
        <v>1</v>
      </c>
      <c r="D71" s="3">
        <v>1</v>
      </c>
      <c r="E71" s="30"/>
      <c r="F71" s="31"/>
      <c r="G71" s="31">
        <f t="shared" si="1"/>
        <v>0</v>
      </c>
    </row>
    <row r="72" spans="1:7">
      <c r="A72" s="4">
        <v>65</v>
      </c>
      <c r="B72" s="11" t="s">
        <v>98</v>
      </c>
      <c r="C72" s="7" t="s">
        <v>1</v>
      </c>
      <c r="D72" s="3">
        <v>1</v>
      </c>
      <c r="E72" s="30"/>
      <c r="F72" s="31"/>
      <c r="G72" s="31">
        <f t="shared" ref="G72:G103" si="2">D72*F72</f>
        <v>0</v>
      </c>
    </row>
    <row r="73" spans="1:7" ht="27.6">
      <c r="A73" s="4">
        <v>66</v>
      </c>
      <c r="B73" s="11" t="s">
        <v>99</v>
      </c>
      <c r="C73" s="7" t="s">
        <v>1</v>
      </c>
      <c r="D73" s="3">
        <v>1</v>
      </c>
      <c r="E73" s="30"/>
      <c r="F73" s="31"/>
      <c r="G73" s="31">
        <f t="shared" si="2"/>
        <v>0</v>
      </c>
    </row>
    <row r="74" spans="1:7">
      <c r="A74" s="4">
        <v>67</v>
      </c>
      <c r="B74" s="11" t="s">
        <v>100</v>
      </c>
      <c r="C74" s="7" t="s">
        <v>1</v>
      </c>
      <c r="D74" s="3">
        <v>1</v>
      </c>
      <c r="E74" s="30"/>
      <c r="F74" s="31"/>
      <c r="G74" s="31">
        <f t="shared" si="2"/>
        <v>0</v>
      </c>
    </row>
    <row r="75" spans="1:7">
      <c r="A75" s="4">
        <v>68</v>
      </c>
      <c r="B75" s="11" t="s">
        <v>101</v>
      </c>
      <c r="C75" s="7" t="s">
        <v>1</v>
      </c>
      <c r="D75" s="3">
        <v>1</v>
      </c>
      <c r="E75" s="30"/>
      <c r="F75" s="31"/>
      <c r="G75" s="31">
        <f t="shared" si="2"/>
        <v>0</v>
      </c>
    </row>
    <row r="76" spans="1:7">
      <c r="A76" s="4">
        <v>69</v>
      </c>
      <c r="B76" s="16" t="s">
        <v>93</v>
      </c>
      <c r="C76" s="15" t="s">
        <v>1</v>
      </c>
      <c r="D76" s="3">
        <v>1</v>
      </c>
      <c r="E76" s="30"/>
      <c r="F76" s="31"/>
      <c r="G76" s="31">
        <f t="shared" si="2"/>
        <v>0</v>
      </c>
    </row>
    <row r="77" spans="1:7">
      <c r="A77" s="4">
        <v>70</v>
      </c>
      <c r="B77" s="16" t="s">
        <v>94</v>
      </c>
      <c r="C77" s="15" t="s">
        <v>1</v>
      </c>
      <c r="D77" s="3">
        <v>1</v>
      </c>
      <c r="E77" s="30"/>
      <c r="F77" s="31"/>
      <c r="G77" s="31">
        <f t="shared" si="2"/>
        <v>0</v>
      </c>
    </row>
    <row r="78" spans="1:7">
      <c r="A78" s="4">
        <v>71</v>
      </c>
      <c r="B78" s="16" t="s">
        <v>95</v>
      </c>
      <c r="C78" s="15" t="s">
        <v>1</v>
      </c>
      <c r="D78" s="3">
        <v>1</v>
      </c>
      <c r="E78" s="30"/>
      <c r="F78" s="31"/>
      <c r="G78" s="31">
        <f t="shared" si="2"/>
        <v>0</v>
      </c>
    </row>
    <row r="79" spans="1:7">
      <c r="A79" s="4">
        <v>72</v>
      </c>
      <c r="B79" s="16" t="s">
        <v>96</v>
      </c>
      <c r="C79" s="15" t="s">
        <v>1</v>
      </c>
      <c r="D79" s="3">
        <v>1</v>
      </c>
      <c r="E79" s="30"/>
      <c r="F79" s="31"/>
      <c r="G79" s="31">
        <f t="shared" si="2"/>
        <v>0</v>
      </c>
    </row>
    <row r="80" spans="1:7">
      <c r="A80" s="4">
        <v>73</v>
      </c>
      <c r="B80" s="16" t="s">
        <v>97</v>
      </c>
      <c r="C80" s="15" t="s">
        <v>1</v>
      </c>
      <c r="D80" s="3">
        <v>1</v>
      </c>
      <c r="E80" s="30"/>
      <c r="F80" s="31"/>
      <c r="G80" s="31">
        <f t="shared" si="2"/>
        <v>0</v>
      </c>
    </row>
    <row r="81" spans="1:7">
      <c r="A81" s="4">
        <v>74</v>
      </c>
      <c r="B81" s="6" t="s">
        <v>51</v>
      </c>
      <c r="C81" s="7" t="s">
        <v>1</v>
      </c>
      <c r="D81" s="3">
        <v>1</v>
      </c>
      <c r="E81" s="30"/>
      <c r="F81" s="31"/>
      <c r="G81" s="31">
        <f t="shared" si="2"/>
        <v>0</v>
      </c>
    </row>
    <row r="82" spans="1:7" ht="27.6">
      <c r="A82" s="4">
        <v>75</v>
      </c>
      <c r="B82" s="6" t="s">
        <v>52</v>
      </c>
      <c r="C82" s="10" t="s">
        <v>1</v>
      </c>
      <c r="D82" s="3">
        <v>1</v>
      </c>
      <c r="E82" s="30"/>
      <c r="F82" s="31"/>
      <c r="G82" s="31">
        <f t="shared" si="2"/>
        <v>0</v>
      </c>
    </row>
    <row r="83" spans="1:7">
      <c r="A83" s="4">
        <v>76</v>
      </c>
      <c r="B83" s="12" t="s">
        <v>54</v>
      </c>
      <c r="C83" s="13" t="s">
        <v>1</v>
      </c>
      <c r="D83" s="3">
        <v>1</v>
      </c>
      <c r="E83" s="30"/>
      <c r="F83" s="31"/>
      <c r="G83" s="31">
        <f t="shared" si="2"/>
        <v>0</v>
      </c>
    </row>
    <row r="84" spans="1:7">
      <c r="A84" s="4">
        <v>77</v>
      </c>
      <c r="B84" s="6" t="s">
        <v>55</v>
      </c>
      <c r="C84" s="7" t="s">
        <v>1</v>
      </c>
      <c r="D84" s="3">
        <v>1</v>
      </c>
      <c r="E84" s="30"/>
      <c r="F84" s="31"/>
      <c r="G84" s="31">
        <f t="shared" si="2"/>
        <v>0</v>
      </c>
    </row>
    <row r="85" spans="1:7">
      <c r="A85" s="4">
        <v>78</v>
      </c>
      <c r="B85" s="6" t="s">
        <v>56</v>
      </c>
      <c r="C85" s="10" t="s">
        <v>1</v>
      </c>
      <c r="D85" s="3">
        <v>1</v>
      </c>
      <c r="E85" s="30"/>
      <c r="F85" s="31"/>
      <c r="G85" s="31">
        <f t="shared" si="2"/>
        <v>0</v>
      </c>
    </row>
    <row r="86" spans="1:7">
      <c r="A86" s="4">
        <v>79</v>
      </c>
      <c r="B86" s="6" t="s">
        <v>57</v>
      </c>
      <c r="C86" s="10" t="s">
        <v>1</v>
      </c>
      <c r="D86" s="3">
        <v>1</v>
      </c>
      <c r="E86" s="30"/>
      <c r="F86" s="31"/>
      <c r="G86" s="31">
        <f t="shared" si="2"/>
        <v>0</v>
      </c>
    </row>
    <row r="87" spans="1:7" ht="27.6">
      <c r="A87" s="4">
        <v>80</v>
      </c>
      <c r="B87" s="6" t="s">
        <v>58</v>
      </c>
      <c r="C87" s="10" t="s">
        <v>1</v>
      </c>
      <c r="D87" s="3">
        <v>1</v>
      </c>
      <c r="E87" s="30"/>
      <c r="F87" s="31"/>
      <c r="G87" s="31">
        <f t="shared" si="2"/>
        <v>0</v>
      </c>
    </row>
    <row r="88" spans="1:7">
      <c r="A88" s="4">
        <v>81</v>
      </c>
      <c r="B88" s="6" t="s">
        <v>59</v>
      </c>
      <c r="C88" s="10" t="s">
        <v>1</v>
      </c>
      <c r="D88" s="3">
        <v>1</v>
      </c>
      <c r="E88" s="30"/>
      <c r="F88" s="31"/>
      <c r="G88" s="31">
        <f t="shared" si="2"/>
        <v>0</v>
      </c>
    </row>
    <row r="89" spans="1:7">
      <c r="A89" s="4">
        <v>82</v>
      </c>
      <c r="B89" s="6" t="s">
        <v>60</v>
      </c>
      <c r="C89" s="10" t="s">
        <v>1</v>
      </c>
      <c r="D89" s="3">
        <v>1</v>
      </c>
      <c r="E89" s="30"/>
      <c r="F89" s="31"/>
      <c r="G89" s="31">
        <f t="shared" si="2"/>
        <v>0</v>
      </c>
    </row>
    <row r="90" spans="1:7">
      <c r="A90" s="4">
        <v>83</v>
      </c>
      <c r="B90" s="6" t="s">
        <v>61</v>
      </c>
      <c r="C90" s="10" t="s">
        <v>1</v>
      </c>
      <c r="D90" s="3">
        <v>1</v>
      </c>
      <c r="E90" s="30"/>
      <c r="F90" s="31"/>
      <c r="G90" s="31">
        <f t="shared" si="2"/>
        <v>0</v>
      </c>
    </row>
    <row r="91" spans="1:7">
      <c r="A91" s="4">
        <v>84</v>
      </c>
      <c r="B91" s="6" t="s">
        <v>103</v>
      </c>
      <c r="C91" s="10" t="s">
        <v>1</v>
      </c>
      <c r="D91" s="3">
        <v>1</v>
      </c>
      <c r="E91" s="30"/>
      <c r="F91" s="31"/>
      <c r="G91" s="31">
        <f t="shared" si="2"/>
        <v>0</v>
      </c>
    </row>
    <row r="92" spans="1:7" ht="27.6">
      <c r="A92" s="4">
        <v>85</v>
      </c>
      <c r="B92" s="6" t="s">
        <v>34</v>
      </c>
      <c r="C92" s="10" t="s">
        <v>35</v>
      </c>
      <c r="D92" s="3">
        <v>1</v>
      </c>
      <c r="E92" s="30"/>
      <c r="F92" s="31"/>
      <c r="G92" s="31">
        <f t="shared" si="2"/>
        <v>0</v>
      </c>
    </row>
    <row r="93" spans="1:7" ht="27.6">
      <c r="A93" s="4">
        <v>86</v>
      </c>
      <c r="B93" s="6" t="s">
        <v>36</v>
      </c>
      <c r="C93" s="10" t="s">
        <v>35</v>
      </c>
      <c r="D93" s="3">
        <v>1</v>
      </c>
      <c r="E93" s="30"/>
      <c r="F93" s="31"/>
      <c r="G93" s="31">
        <f t="shared" si="2"/>
        <v>0</v>
      </c>
    </row>
    <row r="94" spans="1:7">
      <c r="A94" s="4">
        <v>87</v>
      </c>
      <c r="B94" s="6" t="s">
        <v>37</v>
      </c>
      <c r="C94" s="10" t="s">
        <v>1</v>
      </c>
      <c r="D94" s="3">
        <v>1</v>
      </c>
      <c r="E94" s="30"/>
      <c r="F94" s="31"/>
      <c r="G94" s="31">
        <f t="shared" si="2"/>
        <v>0</v>
      </c>
    </row>
    <row r="95" spans="1:7">
      <c r="A95" s="4">
        <v>88</v>
      </c>
      <c r="B95" s="6" t="s">
        <v>38</v>
      </c>
      <c r="C95" s="10" t="s">
        <v>1</v>
      </c>
      <c r="D95" s="3">
        <v>1</v>
      </c>
      <c r="E95" s="30"/>
      <c r="F95" s="31"/>
      <c r="G95" s="31">
        <f t="shared" si="2"/>
        <v>0</v>
      </c>
    </row>
    <row r="96" spans="1:7">
      <c r="A96" s="4">
        <v>89</v>
      </c>
      <c r="B96" s="6" t="s">
        <v>39</v>
      </c>
      <c r="C96" s="10" t="s">
        <v>1</v>
      </c>
      <c r="D96" s="3">
        <v>1</v>
      </c>
      <c r="E96" s="30"/>
      <c r="F96" s="31"/>
      <c r="G96" s="31">
        <f t="shared" si="2"/>
        <v>0</v>
      </c>
    </row>
    <row r="97" spans="1:7">
      <c r="A97" s="4">
        <v>90</v>
      </c>
      <c r="B97" s="6" t="s">
        <v>40</v>
      </c>
      <c r="C97" s="7" t="s">
        <v>1</v>
      </c>
      <c r="D97" s="3">
        <v>1</v>
      </c>
      <c r="E97" s="30"/>
      <c r="F97" s="31"/>
      <c r="G97" s="31">
        <f t="shared" si="2"/>
        <v>0</v>
      </c>
    </row>
    <row r="98" spans="1:7">
      <c r="A98" s="4">
        <v>91</v>
      </c>
      <c r="B98" s="6" t="s">
        <v>41</v>
      </c>
      <c r="C98" s="10" t="s">
        <v>35</v>
      </c>
      <c r="D98" s="3">
        <v>1</v>
      </c>
      <c r="E98" s="30"/>
      <c r="F98" s="31"/>
      <c r="G98" s="31">
        <f t="shared" si="2"/>
        <v>0</v>
      </c>
    </row>
    <row r="99" spans="1:7">
      <c r="A99" s="4">
        <v>92</v>
      </c>
      <c r="B99" s="6" t="s">
        <v>42</v>
      </c>
      <c r="C99" s="7" t="s">
        <v>1</v>
      </c>
      <c r="D99" s="3">
        <v>1</v>
      </c>
      <c r="E99" s="30"/>
      <c r="F99" s="31"/>
      <c r="G99" s="31">
        <f t="shared" si="2"/>
        <v>0</v>
      </c>
    </row>
    <row r="100" spans="1:7">
      <c r="A100" s="4">
        <v>93</v>
      </c>
      <c r="B100" s="12" t="s">
        <v>43</v>
      </c>
      <c r="C100" s="13" t="s">
        <v>1</v>
      </c>
      <c r="D100" s="3">
        <v>1</v>
      </c>
      <c r="E100" s="30"/>
      <c r="F100" s="31"/>
      <c r="G100" s="31">
        <f t="shared" si="2"/>
        <v>0</v>
      </c>
    </row>
    <row r="101" spans="1:7">
      <c r="A101" s="4">
        <v>94</v>
      </c>
      <c r="B101" s="12" t="s">
        <v>44</v>
      </c>
      <c r="C101" s="13" t="s">
        <v>9</v>
      </c>
      <c r="D101" s="3">
        <v>1</v>
      </c>
      <c r="E101" s="30"/>
      <c r="F101" s="31"/>
      <c r="G101" s="31">
        <f t="shared" si="2"/>
        <v>0</v>
      </c>
    </row>
    <row r="102" spans="1:7">
      <c r="A102" s="4">
        <v>95</v>
      </c>
      <c r="B102" s="16" t="s">
        <v>45</v>
      </c>
      <c r="C102" s="10" t="s">
        <v>1</v>
      </c>
      <c r="D102" s="3">
        <v>1</v>
      </c>
      <c r="E102" s="30"/>
      <c r="F102" s="31"/>
      <c r="G102" s="31">
        <f t="shared" si="2"/>
        <v>0</v>
      </c>
    </row>
    <row r="103" spans="1:7">
      <c r="A103" s="4">
        <v>96</v>
      </c>
      <c r="B103" s="16" t="s">
        <v>46</v>
      </c>
      <c r="C103" s="10" t="s">
        <v>1</v>
      </c>
      <c r="D103" s="3">
        <v>1</v>
      </c>
      <c r="E103" s="30"/>
      <c r="F103" s="31"/>
      <c r="G103" s="31">
        <f t="shared" si="2"/>
        <v>0</v>
      </c>
    </row>
    <row r="104" spans="1:7" ht="27.6">
      <c r="A104" s="4">
        <v>97</v>
      </c>
      <c r="B104" s="6" t="s">
        <v>47</v>
      </c>
      <c r="C104" s="10" t="s">
        <v>1</v>
      </c>
      <c r="D104" s="3">
        <v>1</v>
      </c>
      <c r="E104" s="30"/>
      <c r="F104" s="31"/>
      <c r="G104" s="31">
        <f t="shared" ref="G104:G107" si="3">D104*F104</f>
        <v>0</v>
      </c>
    </row>
    <row r="105" spans="1:7">
      <c r="A105" s="4">
        <v>98</v>
      </c>
      <c r="B105" s="6" t="s">
        <v>48</v>
      </c>
      <c r="C105" s="10" t="s">
        <v>1</v>
      </c>
      <c r="D105" s="3">
        <v>1</v>
      </c>
      <c r="E105" s="30"/>
      <c r="F105" s="31"/>
      <c r="G105" s="31">
        <f t="shared" si="3"/>
        <v>0</v>
      </c>
    </row>
    <row r="106" spans="1:7">
      <c r="A106" s="4">
        <v>99</v>
      </c>
      <c r="B106" s="6" t="s">
        <v>49</v>
      </c>
      <c r="C106" s="10" t="s">
        <v>1</v>
      </c>
      <c r="D106" s="3">
        <v>1</v>
      </c>
      <c r="E106" s="30"/>
      <c r="F106" s="31"/>
      <c r="G106" s="31">
        <f t="shared" si="3"/>
        <v>0</v>
      </c>
    </row>
    <row r="107" spans="1:7">
      <c r="A107" s="4">
        <v>100</v>
      </c>
      <c r="B107" s="6" t="s">
        <v>50</v>
      </c>
      <c r="C107" s="10" t="s">
        <v>1</v>
      </c>
      <c r="D107" s="3">
        <v>1</v>
      </c>
      <c r="E107" s="30"/>
      <c r="F107" s="31"/>
      <c r="G107" s="31">
        <f t="shared" si="3"/>
        <v>0</v>
      </c>
    </row>
    <row r="108" spans="1:7">
      <c r="A108" s="22"/>
      <c r="B108" s="22"/>
      <c r="C108" s="22"/>
      <c r="D108" s="20" t="s">
        <v>112</v>
      </c>
      <c r="E108" s="21"/>
      <c r="F108" s="22"/>
      <c r="G108" s="31">
        <f>SUM(G8:G107)</f>
        <v>0</v>
      </c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32" t="s">
        <v>117</v>
      </c>
      <c r="B110" s="2"/>
      <c r="C110" s="2"/>
      <c r="D110" s="2"/>
      <c r="E110" s="2"/>
      <c r="F110" s="1"/>
      <c r="G110" s="1"/>
    </row>
    <row r="111" spans="1:7" ht="28.5" customHeight="1">
      <c r="A111" s="34" t="s">
        <v>113</v>
      </c>
      <c r="B111" s="34"/>
      <c r="C111" s="34"/>
      <c r="D111" s="34"/>
      <c r="E111" s="34"/>
      <c r="F111" s="34"/>
      <c r="G111" s="34"/>
    </row>
    <row r="112" spans="1:7">
      <c r="A112" s="34" t="s">
        <v>114</v>
      </c>
      <c r="B112" s="34"/>
      <c r="C112" s="34"/>
      <c r="D112" s="34"/>
      <c r="E112" s="34"/>
      <c r="F112" s="34"/>
      <c r="G112" s="34"/>
    </row>
    <row r="113" spans="1:7">
      <c r="A113" s="1"/>
      <c r="B113" s="1"/>
      <c r="C113" s="1"/>
      <c r="D113" s="1"/>
      <c r="E113" s="1"/>
      <c r="F113" s="1"/>
      <c r="G113" s="1"/>
    </row>
  </sheetData>
  <mergeCells count="8">
    <mergeCell ref="E2:G2"/>
    <mergeCell ref="B6:B7"/>
    <mergeCell ref="A6:A7"/>
    <mergeCell ref="H6:H7"/>
    <mergeCell ref="A111:G111"/>
    <mergeCell ref="A112:G112"/>
    <mergeCell ref="D6:D7"/>
    <mergeCell ref="C6:C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Techninės specifikacijos prieda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Gintutė Urbonavičienė</dc:creator>
  <cp:keywords/>
  <dc:description/>
  <cp:lastModifiedBy>Ieva Rimšienė</cp:lastModifiedBy>
  <cp:revision/>
  <cp:lastPrinted>2022-02-23T13:31:20Z</cp:lastPrinted>
  <dcterms:created xsi:type="dcterms:W3CDTF">2018-02-07T15:20:34Z</dcterms:created>
  <dcterms:modified xsi:type="dcterms:W3CDTF">2026-04-14T12:59:15Z</dcterms:modified>
  <cp:category/>
  <cp:contentStatus/>
</cp:coreProperties>
</file>